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<sst xmlns="http://schemas.openxmlformats.org/spreadsheetml/2006/main" count="116" uniqueCount="73">
  <si>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</si>
  <si>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</si>
  <si>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</si>
  <si>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Spartak Přerov</t>
  </si>
  <si>
    <t>Datum:  </t>
  </si>
  <si>
    <t>20.1.2024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</si>
  <si>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</si>
  <si>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</si>
  <si>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</si>
  <si>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</si>
  <si>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</si>
  <si>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</si>
  <si>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</si>
  <si>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</si>
  <si>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</si>
  <si>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</si>
  <si>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</si>
  <si>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</si>
  <si>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</si>
  <si>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</si>
  <si>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Beňa ml.</t>
  </si>
  <si>
    <t>Žídek</t>
  </si>
  <si>
    <t>Stanislav</t>
  </si>
  <si>
    <t>Jan</t>
  </si>
  <si>
    <t>Mazur</t>
  </si>
  <si>
    <t>Marek</t>
  </si>
  <si>
    <t>Václav</t>
  </si>
  <si>
    <t>Martin</t>
  </si>
  <si>
    <t>Pleban</t>
  </si>
  <si>
    <t>Jakub</t>
  </si>
  <si>
    <t>Pavel</t>
  </si>
  <si>
    <t>Kejík</t>
  </si>
  <si>
    <t>Laga</t>
  </si>
  <si>
    <t>Tomáš</t>
  </si>
  <si>
    <t>Michal</t>
  </si>
  <si>
    <t>Divila</t>
  </si>
  <si>
    <t>Žáček</t>
  </si>
  <si>
    <t>Jiří</t>
  </si>
  <si>
    <t>Přemysl</t>
  </si>
  <si>
    <t>Pytlík</t>
  </si>
  <si>
    <t>Zatyko</t>
  </si>
  <si>
    <t>Celkový výkon družstva  </t>
  </si>
  <si>
    <t>Vedoucí družstva         Jméno:</t>
  </si>
  <si>
    <t>Pytlík Michal</t>
  </si>
  <si>
    <t>Bodový zisk</t>
  </si>
  <si>
    <t>Přemysl Žáček</t>
  </si>
  <si>
    <t>Podpis:</t>
  </si>
  <si>
    <t>Rozhodčí</t>
  </si>
  <si>
    <t>Jméno:</t>
  </si>
  <si>
    <t>Kateřina Pytlíková, Vladimír Sedláček</t>
  </si>
  <si>
    <t>Číslo průkazu:</t>
  </si>
  <si>
    <t>II/0693, I/0405</t>
  </si>
  <si>
    <t>Čas zahájení utkání:  </t>
  </si>
  <si>
    <t>11:30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</si>
  <si>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</si>
  <si>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</si>
  <si>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</si>
  <si>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</si>
  <si>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</si>
  <si>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</si>
  <si>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</si>
  <si>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</si>
  <si>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</si>
  <si>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</si>
  <si>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</si>
  <si>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</si>
  <si>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</si>
  <si>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Basta Petr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</si>
  <si>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</si>
  <si>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</si>
  <si>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</si>
  <si>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</si>
  <si>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20.1.2024 Kateřina Pytlíková,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</si>
</sst>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49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103</v>
      </c>
      <c r="O8" s="12">
        <v>27</v>
      </c>
      <c r="P8" s="12">
        <v>4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78</v>
      </c>
      <c r="E9" s="18">
        <v>35</v>
      </c>
      <c r="F9" s="18">
        <v>0</v>
      </c>
      <c r="G9" s="19">
        <f>IF(AND(ISBLANK(D9),ISBLANK(E9)),"",D9+E9)</f>
        <v>113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32</v>
      </c>
      <c r="P9" s="18">
        <v>0</v>
      </c>
      <c r="Q9" s="19">
        <f>IF(AND(ISBLANK(N9),ISBLANK(O9)),"",N9+O9)</f>
        <v>124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62</v>
      </c>
      <c r="F10" s="18">
        <v>1</v>
      </c>
      <c r="G10" s="19">
        <f>IF(AND(ISBLANK(D10),ISBLANK(E10)),"",D10+E10)</f>
        <v>160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60</v>
      </c>
      <c r="P10" s="18">
        <v>0</v>
      </c>
      <c r="Q10" s="19">
        <f>IF(AND(ISBLANK(N10),ISBLANK(O10)),"",N10+O10)</f>
        <v>150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42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44</v>
      </c>
      <c r="P11" s="23">
        <v>1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20910</v>
      </c>
      <c r="B12" s="97"/>
      <c r="C12" s="26" t="s">
        <v>17</v>
      </c>
      <c r="D12" s="27">
        <f>IF(ISNUMBER($G12),SUM(D8:D11),"")</f>
        <v>372</v>
      </c>
      <c r="E12" s="28">
        <f>IF(ISNUMBER($G12),SUM(E8:E11),"")</f>
        <v>188</v>
      </c>
      <c r="F12" s="28">
        <f>IF(ISNUMBER($G12),SUM(F8:F11),"")</f>
        <v>2</v>
      </c>
      <c r="G12" s="29">
        <f>IF(SUM($G8:$G11)+SUM($Q8:$Q11)&gt;0,SUM(G8:G11),"")</f>
        <v>560</v>
      </c>
      <c r="H12" s="27">
        <f>IF(ISNUMBER($G12),SUM(H8:H11),"")</f>
        <v>2</v>
      </c>
      <c r="I12" s="99"/>
      <c r="K12" s="96">
        <v>18799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163</v>
      </c>
      <c r="P12" s="28">
        <f>IF(ISNUMBER($G12),SUM(P8:P11),"")</f>
        <v>5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62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45</v>
      </c>
      <c r="P13" s="12">
        <v>0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45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75</v>
      </c>
      <c r="O14" s="18">
        <v>54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54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94</v>
      </c>
      <c r="O15" s="18">
        <v>60</v>
      </c>
      <c r="P15" s="18">
        <v>0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40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45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13162</v>
      </c>
      <c r="B17" s="97"/>
      <c r="C17" s="26" t="s">
        <v>17</v>
      </c>
      <c r="D17" s="27">
        <f>IF(ISNUMBER($G17),SUM(D13:D16),"")</f>
        <v>385</v>
      </c>
      <c r="E17" s="28">
        <f>IF(ISNUMBER($G17),SUM(E13:E16),"")</f>
        <v>201</v>
      </c>
      <c r="F17" s="28">
        <f>IF(ISNUMBER($G17),SUM(F13:F16),"")</f>
        <v>1</v>
      </c>
      <c r="G17" s="29">
        <f>IF(SUM($G13:$G16)+SUM($Q13:$Q16)&gt;0,SUM(G13:G16),"")</f>
        <v>586</v>
      </c>
      <c r="H17" s="27">
        <f>IF(ISNUMBER($G17),SUM(H13:H16),"")</f>
        <v>2</v>
      </c>
      <c r="I17" s="99"/>
      <c r="K17" s="96">
        <v>15617</v>
      </c>
      <c r="L17" s="97"/>
      <c r="M17" s="26" t="s">
        <v>17</v>
      </c>
      <c r="N17" s="27">
        <f>IF(ISNUMBER($G17),SUM(N13:N16),"")</f>
        <v>364</v>
      </c>
      <c r="O17" s="28">
        <f>IF(ISNUMBER($G17),SUM(O13:O16),"")</f>
        <v>204</v>
      </c>
      <c r="P17" s="28">
        <f>IF(ISNUMBER($G17),SUM(P13:P16),"")</f>
        <v>0</v>
      </c>
      <c r="Q17" s="29">
        <f>IF(SUM($G13:$G16)+SUM($Q13:$Q16)&gt;0,SUM(Q13:Q16),"")</f>
        <v>568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42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77</v>
      </c>
      <c r="O18" s="12">
        <v>36</v>
      </c>
      <c r="P18" s="12">
        <v>3</v>
      </c>
      <c r="Q18" s="13">
        <f>IF(AND(ISBLANK(N18),ISBLANK(O18)),"",N18+O18)</f>
        <v>113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62</v>
      </c>
      <c r="F19" s="18">
        <v>1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41</v>
      </c>
      <c r="P19" s="18">
        <v>0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104</v>
      </c>
      <c r="E20" s="18">
        <v>35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85</v>
      </c>
      <c r="O20" s="18">
        <v>35</v>
      </c>
      <c r="P20" s="18">
        <v>3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45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52</v>
      </c>
      <c r="P21" s="23">
        <v>0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378</v>
      </c>
      <c r="E22" s="28">
        <f>IF(ISNUMBER($G22),SUM(E18:E21),"")</f>
        <v>184</v>
      </c>
      <c r="F22" s="28">
        <f>IF(ISNUMBER($G22),SUM(F18:F21),"")</f>
        <v>5</v>
      </c>
      <c r="G22" s="29">
        <f>IF(SUM($G18:$G21)+SUM($Q18:$Q21)&gt;0,SUM(G18:G21),"")</f>
        <v>562</v>
      </c>
      <c r="H22" s="27">
        <f>IF(ISNUMBER($G22),SUM(H18:H21),"")</f>
        <v>3</v>
      </c>
      <c r="I22" s="99"/>
      <c r="K22" s="96">
        <v>6779</v>
      </c>
      <c r="L22" s="97"/>
      <c r="M22" s="26" t="s">
        <v>17</v>
      </c>
      <c r="N22" s="27">
        <f>IF(ISNUMBER($G22),SUM(N18:N21),"")</f>
        <v>345</v>
      </c>
      <c r="O22" s="28">
        <f>IF(ISNUMBER($G22),SUM(O18:O21),"")</f>
        <v>164</v>
      </c>
      <c r="P22" s="28">
        <f>IF(ISNUMBER($G22),SUM(P18:P21),"")</f>
        <v>6</v>
      </c>
      <c r="Q22" s="29">
        <f>IF(SUM($G18:$G21)+SUM($Q18:$Q21)&gt;0,SUM(Q18:Q21),"")</f>
        <v>509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106</v>
      </c>
      <c r="E23" s="12">
        <v>71</v>
      </c>
      <c r="F23" s="12">
        <v>0</v>
      </c>
      <c r="G23" s="13">
        <f>IF(AND(ISBLANK(D23),ISBLANK(E23)),"",D23+E23)</f>
        <v>177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86</v>
      </c>
      <c r="O23" s="12">
        <v>60</v>
      </c>
      <c r="P23" s="12">
        <v>2</v>
      </c>
      <c r="Q23" s="13">
        <f>IF(AND(ISBLANK(N23),ISBLANK(O23)),"",N23+O23)</f>
        <v>146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63</v>
      </c>
      <c r="F24" s="18">
        <v>0</v>
      </c>
      <c r="G24" s="19">
        <f>IF(AND(ISBLANK(D24),ISBLANK(E24)),"",D24+E24)</f>
        <v>166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45</v>
      </c>
      <c r="P24" s="18">
        <v>1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36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94</v>
      </c>
      <c r="O25" s="18">
        <v>41</v>
      </c>
      <c r="P25" s="18">
        <v>2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53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62</v>
      </c>
      <c r="P26" s="23">
        <v>2</v>
      </c>
      <c r="Q26" s="24">
        <f>IF(AND(ISBLANK(N26),ISBLANK(O26)),"",N26+O26)</f>
        <v>161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16249</v>
      </c>
      <c r="B27" s="97"/>
      <c r="C27" s="26" t="s">
        <v>17</v>
      </c>
      <c r="D27" s="27">
        <f>IF(ISNUMBER($G27),SUM(D23:D26),"")</f>
        <v>386</v>
      </c>
      <c r="E27" s="28">
        <f>IF(ISNUMBER($G27),SUM(E23:E26),"")</f>
        <v>223</v>
      </c>
      <c r="F27" s="28">
        <f>IF(ISNUMBER($G27),SUM(F23:F26),"")</f>
        <v>1</v>
      </c>
      <c r="G27" s="29">
        <f>IF(SUM($G23:$G26)+SUM($Q23:$Q26)&gt;0,SUM(G23:G26),"")</f>
        <v>609</v>
      </c>
      <c r="H27" s="27">
        <f>IF(ISNUMBER($G27),SUM(H23:H26),"")</f>
        <v>2</v>
      </c>
      <c r="I27" s="99"/>
      <c r="K27" s="96">
        <v>21489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208</v>
      </c>
      <c r="P27" s="28">
        <f>IF(ISNUMBER($G27),SUM(P23:P26),"")</f>
        <v>7</v>
      </c>
      <c r="Q27" s="29">
        <f>IF(SUM($G23:$G26)+SUM($Q23:$Q26)&gt;0,SUM(Q23:Q26),"")</f>
        <v>579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103</v>
      </c>
      <c r="E28" s="12">
        <v>42</v>
      </c>
      <c r="F28" s="12">
        <v>1</v>
      </c>
      <c r="G28" s="13">
        <f>IF(AND(ISBLANK(D28),ISBLANK(E28)),"",D28+E28)</f>
        <v>145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53</v>
      </c>
      <c r="P28" s="12">
        <v>2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42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110</v>
      </c>
      <c r="O29" s="18">
        <v>45</v>
      </c>
      <c r="P29" s="18">
        <v>1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43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94</v>
      </c>
      <c r="O30" s="18">
        <v>39</v>
      </c>
      <c r="P30" s="18">
        <v>2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80</v>
      </c>
      <c r="F31" s="23">
        <v>0</v>
      </c>
      <c r="G31" s="24">
        <f>IF(AND(ISBLANK(D31),ISBLANK(E31)),"",D31+E31)</f>
        <v>173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107</v>
      </c>
      <c r="O31" s="23">
        <v>42</v>
      </c>
      <c r="P31" s="23">
        <v>1</v>
      </c>
      <c r="Q31" s="24">
        <f>IF(AND(ISBLANK(N31),ISBLANK(O31)),"",N31+O31)</f>
        <v>149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382</v>
      </c>
      <c r="E32" s="28">
        <f>IF(ISNUMBER($G32),SUM(E28:E31),"")</f>
        <v>207</v>
      </c>
      <c r="F32" s="28">
        <f>IF(ISNUMBER($G32),SUM(F28:F31),"")</f>
        <v>1</v>
      </c>
      <c r="G32" s="29">
        <f>IF(SUM($G28:$G31)+SUM($Q28:$Q31)&gt;0,SUM(G28:G31),"")</f>
        <v>589</v>
      </c>
      <c r="H32" s="27">
        <f>IF(ISNUMBER($G32),SUM(H28:H31),"")</f>
        <v>1</v>
      </c>
      <c r="I32" s="99"/>
      <c r="K32" s="96">
        <v>10409</v>
      </c>
      <c r="L32" s="97"/>
      <c r="M32" s="26" t="s">
        <v>17</v>
      </c>
      <c r="N32" s="27">
        <f>IF(ISNUMBER($G32),SUM(N28:N31),"")</f>
        <v>410</v>
      </c>
      <c r="O32" s="28">
        <f>IF(ISNUMBER($G32),SUM(O28:O31),"")</f>
        <v>179</v>
      </c>
      <c r="P32" s="28">
        <f>IF(ISNUMBER($G32),SUM(P28:P31),"")</f>
        <v>6</v>
      </c>
      <c r="Q32" s="29">
        <f>IF(SUM($G28:$G31)+SUM($Q28:$Q31)&gt;0,SUM(Q28:Q31),"")</f>
        <v>589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101</v>
      </c>
      <c r="E33" s="12">
        <v>68</v>
      </c>
      <c r="F33" s="12">
        <v>0</v>
      </c>
      <c r="G33" s="13">
        <f>IF(AND(ISBLANK(D33),ISBLANK(E33)),"",D33+E33)</f>
        <v>169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99</v>
      </c>
      <c r="O33" s="12">
        <v>33</v>
      </c>
      <c r="P33" s="12">
        <v>2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59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62</v>
      </c>
      <c r="P34" s="18">
        <v>0</v>
      </c>
      <c r="Q34" s="19">
        <f>IF(AND(ISBLANK(N34),ISBLANK(O34)),"",N34+O34)</f>
        <v>153</v>
      </c>
      <c r="R34" s="20">
        <f>IF(ISNUMBER($H34),1-$H34,"")</f>
        <v>0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90</v>
      </c>
      <c r="E35" s="18">
        <v>62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34</v>
      </c>
      <c r="L35" s="93"/>
      <c r="M35" s="16">
        <v>3</v>
      </c>
      <c r="N35" s="17">
        <v>87</v>
      </c>
      <c r="O35" s="18">
        <v>35</v>
      </c>
      <c r="P35" s="18">
        <v>3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72</v>
      </c>
      <c r="F36" s="23">
        <v>1</v>
      </c>
      <c r="G36" s="24">
        <f>IF(AND(ISBLANK(D36),ISBLANK(E36)),"",D36+E36)</f>
        <v>177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45</v>
      </c>
      <c r="P36" s="23">
        <v>3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395</v>
      </c>
      <c r="E37" s="28">
        <f>IF(ISNUMBER($G37),SUM(E33:E36),"")</f>
        <v>261</v>
      </c>
      <c r="F37" s="28">
        <f>IF(ISNUMBER($G37),SUM(F33:F36),"")</f>
        <v>1</v>
      </c>
      <c r="G37" s="29">
        <f>IF(SUM($G33:$G36)+SUM($Q33:$Q36)&gt;0,SUM(G33:G36),"")</f>
        <v>656</v>
      </c>
      <c r="H37" s="27">
        <f>IF(ISNUMBER($G37),SUM(H33:H36),"")</f>
        <v>4</v>
      </c>
      <c r="I37" s="99"/>
      <c r="K37" s="96">
        <v>12806</v>
      </c>
      <c r="L37" s="97"/>
      <c r="M37" s="26" t="s">
        <v>17</v>
      </c>
      <c r="N37" s="27">
        <f>IF(ISNUMBER($G37),SUM(N33:N36),"")</f>
        <v>370</v>
      </c>
      <c r="O37" s="28">
        <f>IF(ISNUMBER($G37),SUM(O33:O36),"")</f>
        <v>175</v>
      </c>
      <c r="P37" s="28">
        <f>IF(ISNUMBER($G37),SUM(P33:P36),"")</f>
        <v>8</v>
      </c>
      <c r="Q37" s="29">
        <f>IF(SUM($G33:$G36)+SUM($Q33:$Q36)&gt;0,SUM(Q33:Q36),"")</f>
        <v>545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2298</v>
      </c>
      <c r="E39" s="34">
        <f>IF(ISNUMBER($G39),SUM(E12,E17,E22,E27,E32,E37),"")</f>
        <v>1264</v>
      </c>
      <c r="F39" s="34">
        <f>IF(ISNUMBER($G39),SUM(F12,F17,F22,F27,F32,F37),"")</f>
        <v>11</v>
      </c>
      <c r="G39" s="35">
        <f>IF(SUM($G$8:$G$37)+SUM($Q$8:$Q$37)&gt;0,SUM(G12,G17,G22,G27,G32,G37),"")</f>
        <v>3562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2243</v>
      </c>
      <c r="O39" s="34">
        <f>IF(ISNUMBER($G39),SUM(O12,O17,O22,O27,O32,O37),"")</f>
        <v>1093</v>
      </c>
      <c r="P39" s="34">
        <f>IF(ISNUMBER($G39),SUM(P12,P17,P22,P27,P32,P37),"")</f>
        <v>32</v>
      </c>
      <c r="Q39" s="35">
        <f>IF(SUM($G$8:$G$37)+SUM($Q$8:$Q$37)&gt;0,SUM(Q12,Q17,Q22,Q27,Q32,Q37),"")</f>
        <v>3336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30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31</v>
      </c>
      <c r="L57" s="72" t="s">
        <v>67</v>
      </c>
      <c r="M57" s="73"/>
      <c r="N57" s="63">
        <v>14961</v>
      </c>
      <c r="O57" s="72" t="s">
        <v>68</v>
      </c>
      <c r="P57" s="75"/>
      <c r="Q57" s="75"/>
      <c r="R57" s="73"/>
      <c r="S57" s="65">
        <v>6779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2024-01-20T17:57:40Z</dcterms:modified>
</cp:coreProperties>
</file>